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225" windowWidth="22995" windowHeight="9405" activeTab="1"/>
  </bookViews>
  <sheets>
    <sheet name="Legenda" sheetId="5" r:id="rId1"/>
    <sheet name="Registr rizik - cíl 2" sheetId="4" r:id="rId2"/>
    <sheet name="Mapa rizik - cíl 2" sheetId="6" r:id="rId3"/>
  </sheets>
  <definedNames>
    <definedName name="_xlnm._FilterDatabase" localSheetId="1" hidden="1">'Registr rizik - cíl 2'!$A$1:$H$1</definedName>
    <definedName name="_xlnm.Print_Titles" localSheetId="1">'Registr rizik - cíl 2'!$1:$1</definedName>
    <definedName name="_xlnm.Print_Area" localSheetId="0">Legenda!$A$1:$H$7</definedName>
  </definedNames>
  <calcPr calcId="145621"/>
</workbook>
</file>

<file path=xl/calcChain.xml><?xml version="1.0" encoding="utf-8"?>
<calcChain xmlns="http://schemas.openxmlformats.org/spreadsheetml/2006/main">
  <c r="F6" i="4" l="1"/>
  <c r="F14" i="4"/>
  <c r="F15" i="4"/>
  <c r="F20" i="4"/>
  <c r="F9" i="4"/>
  <c r="F19" i="4"/>
  <c r="F11" i="4"/>
  <c r="F10" i="4"/>
  <c r="F5" i="4"/>
  <c r="F12" i="4"/>
  <c r="F13" i="4"/>
  <c r="F8" i="4"/>
  <c r="F4" i="4"/>
  <c r="F7" i="4"/>
  <c r="F3" i="4"/>
  <c r="F18" i="4"/>
  <c r="F2" i="4"/>
  <c r="F21" i="4"/>
  <c r="F16" i="4"/>
  <c r="F17" i="4"/>
</calcChain>
</file>

<file path=xl/sharedStrings.xml><?xml version="1.0" encoding="utf-8"?>
<sst xmlns="http://schemas.openxmlformats.org/spreadsheetml/2006/main" count="136" uniqueCount="75">
  <si>
    <t>Číslo rizika</t>
  </si>
  <si>
    <t>Název rizika</t>
  </si>
  <si>
    <t>Definice rizika</t>
  </si>
  <si>
    <t>Opatření pro snížení významnosti rizika</t>
  </si>
  <si>
    <t>Nevhodně nastavený implementační plán</t>
  </si>
  <si>
    <t>Nedodržení harmonogramu</t>
  </si>
  <si>
    <t>Nenaplnění cílů</t>
  </si>
  <si>
    <t>Průběžné vyhodnocování realizace implementačního plánu, monitoring plnění nastavených cíl a indikátorů. V případě potřeby revize a úprava implementačního plánu.</t>
  </si>
  <si>
    <t xml:space="preserve">Překročení rozpočtu </t>
  </si>
  <si>
    <t>Příprava detailního rozpočtu a jeho oponentura ze strany více aktérů, průběžná revize a zpřesňování odhadu nákladnosti realizace implementačního plánu a jeho jednotlivých aktivit.</t>
  </si>
  <si>
    <t>Nezajištění financování</t>
  </si>
  <si>
    <t>Zapojení relevantních aktérů do přípravy IP, včasná identifikace potřebných zdrojů a jejich plánování.</t>
  </si>
  <si>
    <t>V případě využití prostředků ESIF zahrnutí odborníků se zkušeností s realizací podobných projektů do organizační struktury implementačního plánu, důkladná příprava příslušných projektů a průběžná kontrola jejich realizace.</t>
  </si>
  <si>
    <t>Nedostatečné personální zajištění nebo nedostatečná časová kapacita realizačního týmu</t>
  </si>
  <si>
    <t>Včasná identifikace a plánování potřebné personální kapacity pro realizaci jednotlivých aktivit, včasné obsazení jednotlivých pozic v rámci organizační struktury. V případě potřeby eskalace na Řídicí výbor, Gestora realizace implementačního plánu nebo Radu vlády a /nebo zajištění potřebné kapacity externě.</t>
  </si>
  <si>
    <t>Nedostatečná kvalita realizačního týmu</t>
  </si>
  <si>
    <t>Stanovení minimální kvalifikace / kompetencí / znalostí / zkušeností potřebných pro danou pozici. Včasná identifikace kandidátů na jednotlivé pozice, v případě potřeby zajištění potřebné odborné kapacity externě.</t>
  </si>
  <si>
    <t>Personální fluktuace</t>
  </si>
  <si>
    <t>Nedostatečná znalost strategických cílů členy realizačního týmu</t>
  </si>
  <si>
    <t>Nedostatečné řízení</t>
  </si>
  <si>
    <t>Nastavení základních (a adekvátních) postupů řízení a realizace implementačních plánů, nastavení termínů pro realizaci jednotlivých aktivit a činnost, zajištění obsazení pozic organizační struktury kompetentními osobami.</t>
  </si>
  <si>
    <t>Vznik nekvalitních výstupů</t>
  </si>
  <si>
    <t>Důkladná příprava implementačních plánů a průběžné vyhodnocování realizace implementačního plánu, monitoring plnění nastavených cílů a indikátorů. V případě potřeby revize a úprava implementačního plánu.</t>
  </si>
  <si>
    <t>Neakceptování výstupů zainteresovanými stranami</t>
  </si>
  <si>
    <t>Neakceptování výstupů uvnitř resortu</t>
  </si>
  <si>
    <t>Plánování dostatečné časové rezervy pro jednání a diskusi v rámci Řídicího výboru / Rady vlády. Příprava variantních řešení včetně hodnocení jejich nákladů, přínosů a dopadů.</t>
  </si>
  <si>
    <t>Politické riziko</t>
  </si>
  <si>
    <t>Informování relevantních aktérů o důvodech a potřebnosti realizace Strategického rámce a jeho implementačních plánů. V případě změny vlády včasné představení a informování o realizaci Strategického rámce.</t>
  </si>
  <si>
    <t>Významnost rizika
V = P * D</t>
  </si>
  <si>
    <t>Pravděpodobnost výskytu rizika
P</t>
  </si>
  <si>
    <t>Dopad výskytu rizika
D</t>
  </si>
  <si>
    <t>Realistické nastavení doby trvání a termínu realizace jednotlivých částí harmonogramu.
Průběžné vyhodnocování realizace implementačního plánu, plnění harmonogramu a reálnosti splnění nastavených termínů. V případě potřeby revize a úprava harmonogramu.</t>
  </si>
  <si>
    <t>Realizace vnitrorezortního a mezirezortního připomínkového řízení v rámci přípravy a schvalování IP.
Průběžné vyhodnocování realizace implementačního plánu, monitoring plnění nastavených cílů a indikátorů. V případě potřeby revize a úprava implementačního plánu.</t>
  </si>
  <si>
    <t>Krácení finančních prostředků z ESIF</t>
  </si>
  <si>
    <t>Obsazení jednotlivých rolí / pozic v rámci organizační struktury implementačního plánu nejvhodnějšími osobami, zajištění jejich kapacity po dobu realizace implementačního plánu. V případě změny zajištění adekvátního nástupce.
Adekvátní dokumentace postupu realizace implementačního plánu pro zajištění kontinuity v případě změn.</t>
  </si>
  <si>
    <t>Informování členů realizačních týmů i dalších osob v rámci organizační struktury o obsahu celého implementačního plánu a případně i ostatních implementačních plánů.
Pravidelná komunikace o průběhu realizace jednotlivých implementačních plánů. Identifikace provazeb realizace jednotlivých specifických / strategických cílů a nastavení pravidel komunikace relevantních týmů / pozic v rámci organizační struktury.</t>
  </si>
  <si>
    <t>Skupina rizik</t>
  </si>
  <si>
    <t>Průřezová</t>
  </si>
  <si>
    <t>Nastavení implementačního plánu nebo jeho jednotlivých částí nevhodně (např. budou opomenuty důležité skutečnosti, které budou mít zásadní vliv na realizaci implementace, nebudou zvoleny vhodné aktivity k dosažení cílů, nebude nastaven realistický harmonogram nebo rozpočet apod.).</t>
  </si>
  <si>
    <t>Nesplnění termínu realizace implementačního plánu nebo jeho jednotlivých klíčových aktivit.</t>
  </si>
  <si>
    <t>Nenaplnění daného specifického / strategického cíle, nenaplnění zamýšlených dopadů realizace specifického / strategického cíle.</t>
  </si>
  <si>
    <t>Nákladnost realizace implementačního plánu převýší jeho předpokládanou hodnotu stanovenou v rozpočtu.</t>
  </si>
  <si>
    <t>Nezajištění zdrojů na financování potřebných pro realizaci implementačního plánu, což může vést k jeho nerealizaci nebo jen částečné realizaci.</t>
  </si>
  <si>
    <t>Zvýšené nezpůsobilé náklady při čerpání finančních prostředků z ESIF a jejich krácení, což může mít dopad na státní rozpočet.</t>
  </si>
  <si>
    <t>Nedostatečná personální kapacita pro zajištění implementace, nedostatečně obsazený realizační tým (tj. počet členů realizačního týmu neodpovídá rozsahu realizovaných aktivit) nebo nedostatečná časová kapacita členů realizačního týmu pro realizaci implementačních plánů (např. z důvodu jejich časového vytížení jinou agendou).</t>
  </si>
  <si>
    <t>Nedostatečně kvalitní / kompetentní realizační tým zodpovědný za implementaci (tj. členové realizačního týmu nemají odborné předpoklady a zkušenosti potřebné pro realizaci implementačního plánu).</t>
  </si>
  <si>
    <t>Časté změny v realizačním týmu či obsazení Rady vlády / Řídicích výborů vedoucí např. k nedostatečné kontinuitě práce, zpoždění a méně kvalitním výstupům.</t>
  </si>
  <si>
    <t>Jednotlivé osoby zodpovědné za dílčí úkoly nebudou srozuměny se strategickým cílem, kterého má být dosaženo; případně s ostatními strategickými / specifickými cíli, aby bylo dosaženo maximální provazby mezi jednotlivými cíli a synergií při jejich realizaci.</t>
  </si>
  <si>
    <t>Nedostatečné řízení a koordinace jednotlivých realizačních týmů, pomalé rozhodování a schvalování.</t>
  </si>
  <si>
    <t>Zpracování výstupů, které nebudou v souladu se strategickými cíli, nebudou mít přidanou hodnotu, nebudou aplikovatelné v praxi nebo realizace nedoporučeného řešení.</t>
  </si>
  <si>
    <t>Neakceptování výstupů a nespolupráce subjektů zapojených do realizace implementace (např. neakceptování některými rezorty nebo samosprávami).</t>
  </si>
  <si>
    <t>Neakceptování výstupů Řídicím výborem nebo Radou vlády.</t>
  </si>
  <si>
    <t>V případě změny vlády možná nedostatečná podpora realizace implementačních plánů ze strany vlády / možná změna priorit v oblasti rozvoje veřejné správy v ČR.</t>
  </si>
  <si>
    <t>Stanovení odlišných indikátorů, bez ohledu na vybudovanou indikátorovou soustavu operačních programů</t>
  </si>
  <si>
    <t>Využít při stanovení indikátorů v maximální míře indikátorů již definovaných v indikátorových soustavách Operačního programu Zaměstnanost 2014-2020 a Integrovaného regionálního operačního programu 2014-2020. U těchto indikátorů je již přesně definován také způsob jejich měření.</t>
  </si>
  <si>
    <t>Odlišnost indikátorů implementačního plánu od indikátorové soustavy navržené v rámci operačních programů programového období 2014 – 2020. V současné době je předmětem šetření NKÚ naplnění cílů Strategie Smart Administration projekty spolufinancovanými ze strukturálních fondů. Jedním z hlavních problémů je nesoulad cílů stanovených ve zmíněné strategii s cíli, které naplňují v rámci operačního programu, respektive i nesoulad v indikátorech.</t>
  </si>
  <si>
    <t>SC 2.2</t>
  </si>
  <si>
    <t>Odpor statutárních měst k případnému povinnému územnímu členění</t>
  </si>
  <si>
    <t xml:space="preserve">Hlavním rizikem realizace bude odpor statutárních měst k případnému povinnému územnímu členění a k jednotné úpravě svěřování úkolů v přenesené působnosti. </t>
  </si>
  <si>
    <t xml:space="preserve">Hlavní důraz proto bude záviset na výsledku zpracované analýzy, zda skutečně výhody případných změn převáží nad výhradami (a výhodami) stávajícího právního stavu. </t>
  </si>
  <si>
    <t>Nevůle ostatních resortů k povinnému jednotnému výkonu státní správy ve statutárních městech</t>
  </si>
  <si>
    <t>Nevůle ostatních resortů k povinnému jednotnému výkonu státní správy ve statutárních městech. Jestliže věcní gestoři jednotlivých oblastí státní správy konstatují, že z hlediska jimi garantovaných úseků výkonu státní správy není rozhodné, zda v některém statutárním městě vykonává určité činnosti magistrát a v jiném jsou svěřeny městské části (obvodu), bude prosazení jednotného pohledu (sjednocení) patrně velmi obtížné.</t>
  </si>
  <si>
    <t>Prosazování vlastních zájmů jednotlivých aktérů bez ohledu na stanovené cíle (resortismus)</t>
  </si>
  <si>
    <t>Jednotlivé zainteresované strany prosazují své zájmy bez ohledu na cíle stanovené Strategickým rámcem, případně bez ochoty ke spolupráci a hledání společného řešení (resortismus).</t>
  </si>
  <si>
    <t>Projednání implementačního plánu v Radě vlády pro veřejnou správu, jejich schválení vládou. Případná eskalace na Radu vlády pro veřejnou správu.</t>
  </si>
  <si>
    <t>Nevůle realizovat implementační plány prostřednictvím projektů financovaných z ESIF</t>
  </si>
  <si>
    <t>Zaměřit se intenzivněji na straně Řídícího orgánu Operačního programu Zaměstnanost (OPZ) a na straně potenciálních příjemců podpory z programu na úspěšnou přípravu a realizaci projektů z OPZ a maximalizovat využití tohoto finančního zdroje. 
Na straně Řídicího orgánu OPZ vzniká  nový odbor, který se má soustředit na práci s žadateli o dotaci a bude pomáhat intenzivněji než tomu bylo v současném období s přípravou projektových žádostí.</t>
  </si>
  <si>
    <t>Hlavní důraz bude kladen na projednání na Radě vlády pro veřejnou správu, potřebné bude také  konkrétní usnesení vlády, které resorty zaváže.</t>
  </si>
  <si>
    <t>V sešitě Registr rizik jsou rizika seřazena dle jejich významnosti (od nejvýznamnějšího po nejméně významné).</t>
  </si>
  <si>
    <t>V Mapě rizik jsou v grafu uváděna čísla rizik podle jejich významnosti (na osách pravděpodobnost a dopad).</t>
  </si>
  <si>
    <t xml:space="preserve">Identifikace zájmů a potřeb jednotlivých zainteresovaných stran, jejich zapojení vhodným způsobem do realizace implementačního plánu (např. v Řídicím výboru nebo formou připomínkování výstupů). Dostatečná a přiměřená komunikace o realizaci implementačního plánu a jeho jednotlivých aktivit. </t>
  </si>
  <si>
    <t xml:space="preserve">Nevůle věcných garantů daných SC implementovat realizační plány Strategického rámce prostřednictvím projektů financovaných z Evropských strukturálních a investičních fondů (zejména Operačního programu Zaměstnanost). 
Realizace prostřednictvím projektů financovaných ze strukturálních fondů sice nese určitou míru administrativní zátěže při zpracování projektových žádostí a předkládání monitorovacích zpráv, ale představuje výrazné úspory v rámci kapitol státního rozpočtu. </t>
  </si>
  <si>
    <t>Klíčové riziko (významnost 15 a výše)</t>
  </si>
  <si>
    <t>Závažné riziko (významnost 7 - 15)</t>
  </si>
  <si>
    <t>Běžné riziko (významnost 0 - 7)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</si>
</sst>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charset val="238"/>
      <scheme val="minor"/>
    </font>
    <font>
      <sz val="10"/>
      <color theme="1"/>
      <name val="Arial"/>
      <family val="2"/>
      <charset val="238"/>
    </font>
    <font>
      <b/>
      <sz val="10"/>
      <color theme="1"/>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4">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s>
  <cellStyleXfs count="1">
    <xf numFmtId="0" fontId="0" fillId="0" borderId="0"/>
  </cellStyleXfs>
  <cellXfs count="45">
    <xf numFmtId="0" fontId="0" fillId="0" borderId="0" xfId="0"/>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2" borderId="10"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left" vertical="center" wrapText="1"/>
    </xf>
    <xf numFmtId="164" fontId="1" fillId="0" borderId="5"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4" fontId="1" fillId="0" borderId="15" xfId="0" applyNumberFormat="1" applyFont="1" applyBorder="1" applyAlignment="1">
      <alignment horizontal="center" vertical="center" wrapText="1"/>
    </xf>
    <xf numFmtId="0" fontId="1" fillId="0" borderId="5" xfId="0" applyFont="1" applyFill="1" applyBorder="1" applyAlignment="1">
      <alignment horizontal="left" vertical="center" wrapText="1"/>
    </xf>
    <xf numFmtId="0" fontId="0" fillId="3" borderId="0" xfId="0" applyFill="1"/>
    <xf numFmtId="0" fontId="0" fillId="4" borderId="0" xfId="0" applyFill="1"/>
    <xf numFmtId="0" fontId="0" fillId="5" borderId="0" xfId="0" applyFill="1"/>
    <xf numFmtId="0" fontId="0" fillId="6" borderId="0" xfId="0" applyFill="1"/>
    <xf numFmtId="0" fontId="1" fillId="6" borderId="0" xfId="0" applyFont="1" applyFill="1"/>
    <xf numFmtId="16" fontId="1" fillId="3" borderId="4" xfId="0" applyNumberFormat="1"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5" xfId="0" applyFont="1" applyFill="1" applyBorder="1" applyAlignment="1">
      <alignment horizontal="left" vertical="center" wrapText="1"/>
    </xf>
    <xf numFmtId="16" fontId="1" fillId="4" borderId="4" xfId="0" applyNumberFormat="1"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5" xfId="0" applyFont="1" applyFill="1" applyBorder="1" applyAlignment="1">
      <alignment horizontal="left" vertical="center" wrapText="1"/>
    </xf>
    <xf numFmtId="0" fontId="1" fillId="4" borderId="13" xfId="0" applyFont="1" applyFill="1" applyBorder="1" applyAlignment="1">
      <alignment horizontal="center" vertical="center" wrapText="1"/>
    </xf>
    <xf numFmtId="0" fontId="1" fillId="4" borderId="14" xfId="0" applyFont="1" applyFill="1" applyBorder="1" applyAlignment="1">
      <alignment horizontal="left" vertical="center" wrapText="1"/>
    </xf>
    <xf numFmtId="0" fontId="2" fillId="2" borderId="16" xfId="0" applyFont="1" applyFill="1" applyBorder="1" applyAlignment="1">
      <alignment horizontal="center" vertical="center" wrapText="1"/>
    </xf>
    <xf numFmtId="16" fontId="1" fillId="6" borderId="17" xfId="0" applyNumberFormat="1" applyFont="1" applyFill="1" applyBorder="1" applyAlignment="1">
      <alignment horizontal="center" vertical="center" wrapText="1"/>
    </xf>
    <xf numFmtId="16" fontId="1" fillId="6" borderId="18" xfId="0" applyNumberFormat="1" applyFont="1" applyFill="1" applyBorder="1" applyAlignment="1">
      <alignment horizontal="center" vertical="center" wrapText="1"/>
    </xf>
    <xf numFmtId="16" fontId="1" fillId="6" borderId="19" xfId="0" applyNumberFormat="1"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1" fillId="6" borderId="21" xfId="0" applyFont="1" applyFill="1" applyBorder="1" applyAlignment="1">
      <alignment horizontal="left" vertical="center" wrapText="1"/>
    </xf>
    <xf numFmtId="0" fontId="1" fillId="6" borderId="22" xfId="0" applyFont="1" applyFill="1" applyBorder="1" applyAlignment="1">
      <alignment horizontal="left" vertical="center" wrapText="1"/>
    </xf>
    <xf numFmtId="0" fontId="1" fillId="6" borderId="23" xfId="0" applyFont="1" applyFill="1" applyBorder="1" applyAlignment="1">
      <alignment horizontal="left" vertical="center" wrapText="1"/>
    </xf>
    <xf numFmtId="16" fontId="1" fillId="5" borderId="4" xfId="0" applyNumberFormat="1"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lef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12</xdr:col>
      <xdr:colOff>4466376</xdr:colOff>
      <xdr:row>20</xdr:row>
      <xdr:rowOff>533400</xdr:rowOff>
    </xdr:to>
    <xdr:pic>
      <xdr:nvPicPr>
        <xdr:cNvPr id="2" name="Picture 1"/>
        <xdr:cNvPicPr>
          <a:picLocks noChangeAspect="1"/>
        </xdr:cNvPicPr>
      </xdr:nvPicPr>
      <xdr:blipFill rotWithShape="1">
        <a:blip xmlns:r="http://schemas.openxmlformats.org/officeDocument/2006/relationships" r:embed="rId1"/>
        <a:srcRect t="8042" r="25087" b="4678"/>
        <a:stretch/>
      </xdr:blipFill>
      <xdr:spPr>
        <a:xfrm>
          <a:off x="38100" y="28575"/>
          <a:ext cx="11743476" cy="7696200"/>
        </a:xfrm>
        <a:prstGeom prst="rect">
          <a:avLst/>
        </a:prstGeom>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zoomScaleNormal="100" workbookViewId="0"/>
  </sheetViews>
  <sheetFormatPr defaultColWidth="0" defaultRowHeight="15" zeroHeight="1" x14ac:dyDescent="0.25"/>
  <cols>
    <col min="1" max="1" width="9.140625" style="21" customWidth="1"/>
    <col min="2" max="2" width="33.85546875" style="21" customWidth="1"/>
    <col min="3" max="8" width="9.140625" style="21" customWidth="1"/>
    <col min="9" max="16384" width="9.140625" style="21" hidden="1"/>
  </cols>
  <sheetData>
    <row r="1" spans="1:2" x14ac:dyDescent="0.25">
      <c r="A1" s="18"/>
      <c r="B1" s="22" t="s">
        <v>72</v>
      </c>
    </row>
    <row r="2" spans="1:2" x14ac:dyDescent="0.25">
      <c r="A2" s="19"/>
      <c r="B2" s="22" t="s">
        <v>73</v>
      </c>
    </row>
    <row r="3" spans="1:2" x14ac:dyDescent="0.25">
      <c r="A3" s="20"/>
      <c r="B3" s="22" t="s">
        <v>74</v>
      </c>
    </row>
    <row r="4" spans="1:2" x14ac:dyDescent="0.25">
      <c r="B4" s="22"/>
    </row>
    <row r="5" spans="1:2" x14ac:dyDescent="0.25">
      <c r="A5" s="22" t="s">
        <v>68</v>
      </c>
    </row>
    <row r="6" spans="1:2" x14ac:dyDescent="0.25"/>
    <row r="7" spans="1:2" x14ac:dyDescent="0.25">
      <c r="A7" s="22" t="s">
        <v>69</v>
      </c>
    </row>
  </sheetData>
  <pageMargins left="0.70866141732283472" right="0.70866141732283472" top="0.74803149606299213" bottom="0.74803149606299213" header="0.31496062992125984" footer="0.31496062992125984"/>
  <pageSetup paperSize="9" scale="90" orientation="landscape" r:id="rId1"/>
  <headerFooter>
    <oddHeader>&amp;L&amp;"Arial,obyčejné"&amp;10Příloha 4 - Registr rizik k Implementačnímu plánu pro strategický cíl 2: Revize a optimalizace výkonu veřejné správy v území</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abSelected="1" topLeftCell="A18" zoomScale="85" zoomScaleNormal="85" workbookViewId="0">
      <selection activeCell="D19" sqref="D19"/>
    </sheetView>
  </sheetViews>
  <sheetFormatPr defaultColWidth="0" defaultRowHeight="12.75" zeroHeight="1" x14ac:dyDescent="0.25"/>
  <cols>
    <col min="1" max="1" width="9.140625" style="1" customWidth="1"/>
    <col min="2" max="3" width="17.7109375" style="1" customWidth="1"/>
    <col min="4" max="5" width="50.7109375" style="1" customWidth="1"/>
    <col min="6" max="8" width="13.5703125" style="1" customWidth="1"/>
    <col min="9" max="16384" width="9.140625" style="1" hidden="1"/>
  </cols>
  <sheetData>
    <row r="1" spans="1:8" ht="51" x14ac:dyDescent="0.25">
      <c r="A1" s="2" t="s">
        <v>0</v>
      </c>
      <c r="B1" s="10" t="s">
        <v>36</v>
      </c>
      <c r="C1" s="3" t="s">
        <v>1</v>
      </c>
      <c r="D1" s="3" t="s">
        <v>2</v>
      </c>
      <c r="E1" s="3" t="s">
        <v>3</v>
      </c>
      <c r="F1" s="3" t="s">
        <v>28</v>
      </c>
      <c r="G1" s="3" t="s">
        <v>29</v>
      </c>
      <c r="H1" s="4" t="s">
        <v>30</v>
      </c>
    </row>
    <row r="2" spans="1:8" ht="76.5" x14ac:dyDescent="0.25">
      <c r="A2" s="23">
        <v>41687</v>
      </c>
      <c r="B2" s="24" t="s">
        <v>37</v>
      </c>
      <c r="C2" s="25" t="s">
        <v>62</v>
      </c>
      <c r="D2" s="5" t="s">
        <v>63</v>
      </c>
      <c r="E2" s="5" t="s">
        <v>64</v>
      </c>
      <c r="F2" s="13">
        <f t="shared" ref="F2:F21" si="0">G2*H2</f>
        <v>19.779999999999998</v>
      </c>
      <c r="G2" s="13">
        <v>4.3</v>
      </c>
      <c r="H2" s="15">
        <v>4.5999999999999996</v>
      </c>
    </row>
    <row r="3" spans="1:8" ht="51" x14ac:dyDescent="0.25">
      <c r="A3" s="23">
        <v>41685</v>
      </c>
      <c r="B3" s="24" t="s">
        <v>37</v>
      </c>
      <c r="C3" s="25" t="s">
        <v>26</v>
      </c>
      <c r="D3" s="5" t="s">
        <v>52</v>
      </c>
      <c r="E3" s="5" t="s">
        <v>27</v>
      </c>
      <c r="F3" s="13">
        <f t="shared" si="0"/>
        <v>18.859999999999996</v>
      </c>
      <c r="G3" s="13">
        <v>4.0999999999999996</v>
      </c>
      <c r="H3" s="15">
        <v>4.5999999999999996</v>
      </c>
    </row>
    <row r="4" spans="1:8" ht="76.5" x14ac:dyDescent="0.25">
      <c r="A4" s="23">
        <v>41683</v>
      </c>
      <c r="B4" s="24" t="s">
        <v>37</v>
      </c>
      <c r="C4" s="25" t="s">
        <v>23</v>
      </c>
      <c r="D4" s="5" t="s">
        <v>50</v>
      </c>
      <c r="E4" s="5" t="s">
        <v>70</v>
      </c>
      <c r="F4" s="13">
        <f t="shared" si="0"/>
        <v>17.2</v>
      </c>
      <c r="G4" s="13">
        <v>4</v>
      </c>
      <c r="H4" s="15">
        <v>4.3</v>
      </c>
    </row>
    <row r="5" spans="1:8" ht="114.75" x14ac:dyDescent="0.25">
      <c r="A5" s="26">
        <v>41679</v>
      </c>
      <c r="B5" s="27" t="s">
        <v>37</v>
      </c>
      <c r="C5" s="28" t="s">
        <v>17</v>
      </c>
      <c r="D5" s="5" t="s">
        <v>46</v>
      </c>
      <c r="E5" s="5" t="s">
        <v>34</v>
      </c>
      <c r="F5" s="13">
        <f t="shared" si="0"/>
        <v>14.43</v>
      </c>
      <c r="G5" s="13">
        <v>3.9</v>
      </c>
      <c r="H5" s="15">
        <v>3.7</v>
      </c>
    </row>
    <row r="6" spans="1:8" ht="102" x14ac:dyDescent="0.25">
      <c r="A6" s="26">
        <v>41690</v>
      </c>
      <c r="B6" s="27" t="s">
        <v>56</v>
      </c>
      <c r="C6" s="28" t="s">
        <v>60</v>
      </c>
      <c r="D6" s="5" t="s">
        <v>61</v>
      </c>
      <c r="E6" s="17" t="s">
        <v>67</v>
      </c>
      <c r="F6" s="13">
        <f t="shared" si="0"/>
        <v>12.92</v>
      </c>
      <c r="G6" s="13">
        <v>3.8</v>
      </c>
      <c r="H6" s="15">
        <v>3.4</v>
      </c>
    </row>
    <row r="7" spans="1:8" ht="57" customHeight="1" x14ac:dyDescent="0.25">
      <c r="A7" s="26">
        <v>41684</v>
      </c>
      <c r="B7" s="27" t="s">
        <v>37</v>
      </c>
      <c r="C7" s="28" t="s">
        <v>24</v>
      </c>
      <c r="D7" s="5" t="s">
        <v>51</v>
      </c>
      <c r="E7" s="5" t="s">
        <v>25</v>
      </c>
      <c r="F7" s="13">
        <f t="shared" si="0"/>
        <v>12.87</v>
      </c>
      <c r="G7" s="13">
        <v>3.3</v>
      </c>
      <c r="H7" s="15">
        <v>3.9</v>
      </c>
    </row>
    <row r="8" spans="1:8" ht="51" x14ac:dyDescent="0.25">
      <c r="A8" s="26">
        <v>41682</v>
      </c>
      <c r="B8" s="27" t="s">
        <v>37</v>
      </c>
      <c r="C8" s="28" t="s">
        <v>21</v>
      </c>
      <c r="D8" s="5" t="s">
        <v>49</v>
      </c>
      <c r="E8" s="5" t="s">
        <v>22</v>
      </c>
      <c r="F8" s="13">
        <f t="shared" si="0"/>
        <v>11.880000000000003</v>
      </c>
      <c r="G8" s="13">
        <v>2.7</v>
      </c>
      <c r="H8" s="15">
        <v>4.4000000000000004</v>
      </c>
    </row>
    <row r="9" spans="1:8" ht="38.25" x14ac:dyDescent="0.25">
      <c r="A9" s="26">
        <v>41675</v>
      </c>
      <c r="B9" s="27" t="s">
        <v>37</v>
      </c>
      <c r="C9" s="28" t="s">
        <v>10</v>
      </c>
      <c r="D9" s="5" t="s">
        <v>42</v>
      </c>
      <c r="E9" s="5" t="s">
        <v>11</v>
      </c>
      <c r="F9" s="13">
        <f t="shared" si="0"/>
        <v>11.880000000000003</v>
      </c>
      <c r="G9" s="13">
        <v>2.7</v>
      </c>
      <c r="H9" s="15">
        <v>4.4000000000000004</v>
      </c>
    </row>
    <row r="10" spans="1:8" ht="99" customHeight="1" x14ac:dyDescent="0.25">
      <c r="A10" s="26">
        <v>41678</v>
      </c>
      <c r="B10" s="27" t="s">
        <v>37</v>
      </c>
      <c r="C10" s="28" t="s">
        <v>15</v>
      </c>
      <c r="D10" s="5" t="s">
        <v>45</v>
      </c>
      <c r="E10" s="5" t="s">
        <v>16</v>
      </c>
      <c r="F10" s="13">
        <f t="shared" si="0"/>
        <v>11.309999999999999</v>
      </c>
      <c r="G10" s="13">
        <v>2.9</v>
      </c>
      <c r="H10" s="15">
        <v>3.9</v>
      </c>
    </row>
    <row r="11" spans="1:8" ht="121.5" customHeight="1" x14ac:dyDescent="0.25">
      <c r="A11" s="26">
        <v>41677</v>
      </c>
      <c r="B11" s="27" t="s">
        <v>37</v>
      </c>
      <c r="C11" s="28" t="s">
        <v>13</v>
      </c>
      <c r="D11" s="5" t="s">
        <v>44</v>
      </c>
      <c r="E11" s="5" t="s">
        <v>14</v>
      </c>
      <c r="F11" s="13">
        <f t="shared" si="0"/>
        <v>10.92</v>
      </c>
      <c r="G11" s="13">
        <v>2.8</v>
      </c>
      <c r="H11" s="15">
        <v>3.9</v>
      </c>
    </row>
    <row r="12" spans="1:8" ht="114.75" x14ac:dyDescent="0.25">
      <c r="A12" s="26">
        <v>41680</v>
      </c>
      <c r="B12" s="27" t="s">
        <v>37</v>
      </c>
      <c r="C12" s="28" t="s">
        <v>18</v>
      </c>
      <c r="D12" s="5" t="s">
        <v>47</v>
      </c>
      <c r="E12" s="5" t="s">
        <v>35</v>
      </c>
      <c r="F12" s="13">
        <f t="shared" si="0"/>
        <v>10.85</v>
      </c>
      <c r="G12" s="13">
        <v>3.1</v>
      </c>
      <c r="H12" s="15">
        <v>3.5</v>
      </c>
    </row>
    <row r="13" spans="1:8" ht="55.5" customHeight="1" x14ac:dyDescent="0.25">
      <c r="A13" s="26">
        <v>41681</v>
      </c>
      <c r="B13" s="27" t="s">
        <v>37</v>
      </c>
      <c r="C13" s="28" t="s">
        <v>19</v>
      </c>
      <c r="D13" s="5" t="s">
        <v>48</v>
      </c>
      <c r="E13" s="5" t="s">
        <v>20</v>
      </c>
      <c r="F13" s="13">
        <f t="shared" si="0"/>
        <v>10.73</v>
      </c>
      <c r="G13" s="13">
        <v>2.9</v>
      </c>
      <c r="H13" s="15">
        <v>3.7</v>
      </c>
    </row>
    <row r="14" spans="1:8" ht="82.5" customHeight="1" x14ac:dyDescent="0.25">
      <c r="A14" s="26">
        <v>41672</v>
      </c>
      <c r="B14" s="27" t="s">
        <v>37</v>
      </c>
      <c r="C14" s="28" t="s">
        <v>5</v>
      </c>
      <c r="D14" s="5" t="s">
        <v>39</v>
      </c>
      <c r="E14" s="5" t="s">
        <v>31</v>
      </c>
      <c r="F14" s="13">
        <f t="shared" si="0"/>
        <v>10.56</v>
      </c>
      <c r="G14" s="13">
        <v>3.3</v>
      </c>
      <c r="H14" s="15">
        <v>3.2</v>
      </c>
    </row>
    <row r="15" spans="1:8" ht="45.75" customHeight="1" x14ac:dyDescent="0.25">
      <c r="A15" s="26">
        <v>41673</v>
      </c>
      <c r="B15" s="27" t="s">
        <v>37</v>
      </c>
      <c r="C15" s="28" t="s">
        <v>6</v>
      </c>
      <c r="D15" s="5" t="s">
        <v>40</v>
      </c>
      <c r="E15" s="5" t="s">
        <v>7</v>
      </c>
      <c r="F15" s="13">
        <f t="shared" si="0"/>
        <v>10.36</v>
      </c>
      <c r="G15" s="13">
        <v>2.8</v>
      </c>
      <c r="H15" s="15">
        <v>3.7</v>
      </c>
    </row>
    <row r="16" spans="1:8" ht="58.5" customHeight="1" x14ac:dyDescent="0.25">
      <c r="A16" s="26">
        <v>41689</v>
      </c>
      <c r="B16" s="29" t="s">
        <v>56</v>
      </c>
      <c r="C16" s="30" t="s">
        <v>57</v>
      </c>
      <c r="D16" s="12" t="s">
        <v>58</v>
      </c>
      <c r="E16" s="12" t="s">
        <v>59</v>
      </c>
      <c r="F16" s="13">
        <f t="shared" si="0"/>
        <v>10.14</v>
      </c>
      <c r="G16" s="14">
        <v>3.9</v>
      </c>
      <c r="H16" s="16">
        <v>2.6</v>
      </c>
    </row>
    <row r="17" spans="1:8" ht="124.5" customHeight="1" x14ac:dyDescent="0.25">
      <c r="A17" s="26">
        <v>41671</v>
      </c>
      <c r="B17" s="29" t="s">
        <v>37</v>
      </c>
      <c r="C17" s="30" t="s">
        <v>4</v>
      </c>
      <c r="D17" s="12" t="s">
        <v>38</v>
      </c>
      <c r="E17" s="12" t="s">
        <v>32</v>
      </c>
      <c r="F17" s="13">
        <f t="shared" si="0"/>
        <v>9.8999999999999986</v>
      </c>
      <c r="G17" s="14">
        <v>3</v>
      </c>
      <c r="H17" s="16">
        <v>3.3</v>
      </c>
    </row>
    <row r="18" spans="1:8" ht="114.75" x14ac:dyDescent="0.25">
      <c r="A18" s="26">
        <v>41686</v>
      </c>
      <c r="B18" s="29" t="s">
        <v>37</v>
      </c>
      <c r="C18" s="30" t="s">
        <v>53</v>
      </c>
      <c r="D18" s="12" t="s">
        <v>55</v>
      </c>
      <c r="E18" s="12" t="s">
        <v>54</v>
      </c>
      <c r="F18" s="13">
        <f t="shared" si="0"/>
        <v>8.58</v>
      </c>
      <c r="G18" s="14">
        <v>2.6</v>
      </c>
      <c r="H18" s="16">
        <v>3.3</v>
      </c>
    </row>
    <row r="19" spans="1:8" ht="51" x14ac:dyDescent="0.25">
      <c r="A19" s="26">
        <v>41676</v>
      </c>
      <c r="B19" s="29" t="s">
        <v>37</v>
      </c>
      <c r="C19" s="30" t="s">
        <v>33</v>
      </c>
      <c r="D19" s="12" t="s">
        <v>43</v>
      </c>
      <c r="E19" s="12" t="s">
        <v>12</v>
      </c>
      <c r="F19" s="13">
        <f t="shared" si="0"/>
        <v>7.2799999999999994</v>
      </c>
      <c r="G19" s="14">
        <v>2.8</v>
      </c>
      <c r="H19" s="16">
        <v>2.6</v>
      </c>
    </row>
    <row r="20" spans="1:8" ht="51" x14ac:dyDescent="0.25">
      <c r="A20" s="42">
        <v>41674</v>
      </c>
      <c r="B20" s="43" t="s">
        <v>37</v>
      </c>
      <c r="C20" s="44" t="s">
        <v>8</v>
      </c>
      <c r="D20" s="12" t="s">
        <v>41</v>
      </c>
      <c r="E20" s="12" t="s">
        <v>9</v>
      </c>
      <c r="F20" s="13">
        <f t="shared" si="0"/>
        <v>6.8999999999999995</v>
      </c>
      <c r="G20" s="14">
        <v>3</v>
      </c>
      <c r="H20" s="16">
        <v>2.2999999999999998</v>
      </c>
    </row>
    <row r="21" spans="1:8" ht="126.75" customHeight="1" x14ac:dyDescent="0.25">
      <c r="A21" s="42">
        <v>41688</v>
      </c>
      <c r="B21" s="43" t="s">
        <v>37</v>
      </c>
      <c r="C21" s="44" t="s">
        <v>65</v>
      </c>
      <c r="D21" s="12" t="s">
        <v>71</v>
      </c>
      <c r="E21" s="12" t="s">
        <v>66</v>
      </c>
      <c r="F21" s="14">
        <f t="shared" si="0"/>
        <v>6.21</v>
      </c>
      <c r="G21" s="14">
        <v>2.7</v>
      </c>
      <c r="H21" s="16">
        <v>2.2999999999999998</v>
      </c>
    </row>
    <row r="22" spans="1:8" ht="57" hidden="1" customHeight="1" x14ac:dyDescent="0.25">
      <c r="A22" s="6"/>
      <c r="B22" s="11"/>
      <c r="C22" s="7"/>
      <c r="D22" s="7"/>
      <c r="E22" s="7"/>
      <c r="F22" s="8"/>
      <c r="G22" s="8"/>
      <c r="H22" s="9"/>
    </row>
  </sheetData>
  <autoFilter ref="A1:H1"/>
  <sortState ref="A2:H21">
    <sortCondition descending="1" ref="F2"/>
  </sortState>
  <pageMargins left="0.70866141732283472" right="0.70866141732283472" top="0.74803149606299213" bottom="0.74803149606299213" header="0.31496062992125984" footer="0.31496062992125984"/>
  <pageSetup paperSize="8" fitToHeight="0" orientation="landscape" r:id="rId1"/>
  <headerFooter>
    <oddHeader>&amp;L&amp;"Arial,obyčejné"&amp;10Příloha 4 - Registr rizik k Implementačnímu plánu pro strategický cíl 2: &amp;"Arial,kurzíva"Revize a optimalizace výkonu veřejné správy v území</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N1:P21"/>
  <sheetViews>
    <sheetView zoomScale="85" zoomScaleNormal="85" workbookViewId="0">
      <selection activeCell="N1" sqref="N1"/>
    </sheetView>
  </sheetViews>
  <sheetFormatPr defaultRowHeight="15" x14ac:dyDescent="0.25"/>
  <cols>
    <col min="1" max="12" width="9.140625" style="21"/>
    <col min="13" max="13" width="67.5703125" style="21" customWidth="1"/>
    <col min="14" max="14" width="7.7109375" style="21" customWidth="1"/>
    <col min="15" max="15" width="9.7109375" style="21" customWidth="1"/>
    <col min="16" max="16" width="25.7109375" style="21" customWidth="1"/>
    <col min="17" max="16384" width="9.140625" style="21"/>
  </cols>
  <sheetData>
    <row r="1" spans="14:16" ht="25.5" x14ac:dyDescent="0.25">
      <c r="N1" s="31" t="s">
        <v>0</v>
      </c>
      <c r="O1" s="31" t="s">
        <v>36</v>
      </c>
      <c r="P1" s="38" t="s">
        <v>1</v>
      </c>
    </row>
    <row r="2" spans="14:16" ht="25.5" x14ac:dyDescent="0.25">
      <c r="N2" s="32">
        <v>41671</v>
      </c>
      <c r="O2" s="35" t="s">
        <v>37</v>
      </c>
      <c r="P2" s="39" t="s">
        <v>4</v>
      </c>
    </row>
    <row r="3" spans="14:16" x14ac:dyDescent="0.25">
      <c r="N3" s="33">
        <v>41672</v>
      </c>
      <c r="O3" s="36" t="s">
        <v>37</v>
      </c>
      <c r="P3" s="40" t="s">
        <v>5</v>
      </c>
    </row>
    <row r="4" spans="14:16" x14ac:dyDescent="0.25">
      <c r="N4" s="33">
        <v>41673</v>
      </c>
      <c r="O4" s="36" t="s">
        <v>37</v>
      </c>
      <c r="P4" s="40" t="s">
        <v>6</v>
      </c>
    </row>
    <row r="5" spans="14:16" x14ac:dyDescent="0.25">
      <c r="N5" s="33">
        <v>41674</v>
      </c>
      <c r="O5" s="36" t="s">
        <v>37</v>
      </c>
      <c r="P5" s="40" t="s">
        <v>8</v>
      </c>
    </row>
    <row r="6" spans="14:16" x14ac:dyDescent="0.25">
      <c r="N6" s="33">
        <v>41675</v>
      </c>
      <c r="O6" s="36" t="s">
        <v>37</v>
      </c>
      <c r="P6" s="40" t="s">
        <v>10</v>
      </c>
    </row>
    <row r="7" spans="14:16" ht="25.5" x14ac:dyDescent="0.25">
      <c r="N7" s="33">
        <v>41676</v>
      </c>
      <c r="O7" s="36" t="s">
        <v>37</v>
      </c>
      <c r="P7" s="40" t="s">
        <v>33</v>
      </c>
    </row>
    <row r="8" spans="14:16" ht="51" x14ac:dyDescent="0.25">
      <c r="N8" s="33">
        <v>41677</v>
      </c>
      <c r="O8" s="36" t="s">
        <v>37</v>
      </c>
      <c r="P8" s="40" t="s">
        <v>13</v>
      </c>
    </row>
    <row r="9" spans="14:16" ht="25.5" x14ac:dyDescent="0.25">
      <c r="N9" s="33">
        <v>41678</v>
      </c>
      <c r="O9" s="36" t="s">
        <v>37</v>
      </c>
      <c r="P9" s="40" t="s">
        <v>15</v>
      </c>
    </row>
    <row r="10" spans="14:16" x14ac:dyDescent="0.25">
      <c r="N10" s="33">
        <v>41679</v>
      </c>
      <c r="O10" s="36" t="s">
        <v>37</v>
      </c>
      <c r="P10" s="40" t="s">
        <v>17</v>
      </c>
    </row>
    <row r="11" spans="14:16" ht="38.25" x14ac:dyDescent="0.25">
      <c r="N11" s="33">
        <v>41680</v>
      </c>
      <c r="O11" s="36" t="s">
        <v>37</v>
      </c>
      <c r="P11" s="40" t="s">
        <v>18</v>
      </c>
    </row>
    <row r="12" spans="14:16" x14ac:dyDescent="0.25">
      <c r="N12" s="32">
        <v>41681</v>
      </c>
      <c r="O12" s="35" t="s">
        <v>37</v>
      </c>
      <c r="P12" s="39" t="s">
        <v>19</v>
      </c>
    </row>
    <row r="13" spans="14:16" x14ac:dyDescent="0.25">
      <c r="N13" s="33">
        <v>41682</v>
      </c>
      <c r="O13" s="36" t="s">
        <v>37</v>
      </c>
      <c r="P13" s="40" t="s">
        <v>21</v>
      </c>
    </row>
    <row r="14" spans="14:16" ht="25.5" x14ac:dyDescent="0.25">
      <c r="N14" s="33">
        <v>41683</v>
      </c>
      <c r="O14" s="36" t="s">
        <v>37</v>
      </c>
      <c r="P14" s="40" t="s">
        <v>23</v>
      </c>
    </row>
    <row r="15" spans="14:16" ht="25.5" x14ac:dyDescent="0.25">
      <c r="N15" s="33">
        <v>41684</v>
      </c>
      <c r="O15" s="36" t="s">
        <v>37</v>
      </c>
      <c r="P15" s="40" t="s">
        <v>24</v>
      </c>
    </row>
    <row r="16" spans="14:16" x14ac:dyDescent="0.25">
      <c r="N16" s="33">
        <v>41685</v>
      </c>
      <c r="O16" s="36" t="s">
        <v>37</v>
      </c>
      <c r="P16" s="40" t="s">
        <v>26</v>
      </c>
    </row>
    <row r="17" spans="14:16" ht="63.75" x14ac:dyDescent="0.25">
      <c r="N17" s="33">
        <v>41686</v>
      </c>
      <c r="O17" s="36" t="s">
        <v>37</v>
      </c>
      <c r="P17" s="40" t="s">
        <v>53</v>
      </c>
    </row>
    <row r="18" spans="14:16" ht="51" x14ac:dyDescent="0.25">
      <c r="N18" s="33">
        <v>41687</v>
      </c>
      <c r="O18" s="36" t="s">
        <v>37</v>
      </c>
      <c r="P18" s="40" t="s">
        <v>62</v>
      </c>
    </row>
    <row r="19" spans="14:16" ht="51" x14ac:dyDescent="0.25">
      <c r="N19" s="33">
        <v>41688</v>
      </c>
      <c r="O19" s="36" t="s">
        <v>37</v>
      </c>
      <c r="P19" s="40" t="s">
        <v>65</v>
      </c>
    </row>
    <row r="20" spans="14:16" ht="38.25" x14ac:dyDescent="0.25">
      <c r="N20" s="33">
        <v>41689</v>
      </c>
      <c r="O20" s="36" t="s">
        <v>56</v>
      </c>
      <c r="P20" s="40" t="s">
        <v>57</v>
      </c>
    </row>
    <row r="21" spans="14:16" ht="51" x14ac:dyDescent="0.25">
      <c r="N21" s="34">
        <v>41690</v>
      </c>
      <c r="O21" s="37" t="s">
        <v>56</v>
      </c>
      <c r="P21" s="41" t="s">
        <v>60</v>
      </c>
    </row>
  </sheetData>
  <sortState ref="N2:P21">
    <sortCondition ref="N2"/>
  </sortState>
  <pageMargins left="0.7" right="0.7" top="0.75" bottom="0.75" header="0.3" footer="0.3"/>
  <pageSetup paperSize="9" scale="59" orientation="landscape" r:id="rId1"/>
  <headerFooter>
    <oddHeader>&amp;LPříloha 4 - Mapa rizik k Implementačnímu plánu pro strategický cíl 2: &amp;"-,Italic"Revize a optimalizace výkonu veřejné správy v území</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2</vt:i4>
      </vt:variant>
    </vt:vector>
  </HeadingPairs>
  <TitlesOfParts>
    <vt:vector size="5" baseType="lpstr">
      <vt:lpstr>Legenda</vt:lpstr>
      <vt:lpstr>Registr rizik - cíl 2</vt:lpstr>
      <vt:lpstr>Mapa rizik - cíl 2</vt:lpstr>
      <vt:lpstr>'Registr rizik - cíl 2'!Názvy_tisku</vt:lpstr>
      <vt:lpstr>Legenda!Oblast_tisku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2014-11-03T10:32:35Z</dcterms:created>
  <dcterms:modified xsi:type="dcterms:W3CDTF">2014-11-19T11:36:24Z</dcterms:modified>
</cp:coreProperties>
</file>